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6" tabRatio="500"/>
  </bookViews>
  <sheets>
    <sheet name="прил " sheetId="1" r:id="rId1"/>
    <sheet name="прил1" sheetId="2" r:id="rId2"/>
  </sheets>
  <definedNames>
    <definedName name="_xlnm.Print_Titles" localSheetId="0">'прил '!$13:$13</definedName>
    <definedName name="_xlnm.Print_Area" localSheetId="0">'прил '!$A$1:$D$37</definedName>
    <definedName name="_xlnm.Print_Area" localSheetId="1">прил1!$A$1:$J$32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32" i="2"/>
  <c r="I32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9"/>
  <c r="C14" i="1"/>
  <c r="G32" i="2"/>
  <c r="F32"/>
  <c r="E32"/>
  <c r="D32"/>
  <c r="C32"/>
  <c r="B32"/>
  <c r="J32" l="1"/>
</calcChain>
</file>

<file path=xl/sharedStrings.xml><?xml version="1.0" encoding="utf-8"?>
<sst xmlns="http://schemas.openxmlformats.org/spreadsheetml/2006/main" count="76" uniqueCount="63">
  <si>
    <t xml:space="preserve">                      к Решению Совета Чистопольского  </t>
  </si>
  <si>
    <t>муниципального района</t>
  </si>
  <si>
    <t>«О внесении изменений в бюджет</t>
  </si>
  <si>
    <t xml:space="preserve"> муниципального образования </t>
  </si>
  <si>
    <t xml:space="preserve">«Чистопольский муниципальный район» </t>
  </si>
  <si>
    <t>Республики Татарстан на 2019 год</t>
  </si>
  <si>
    <t xml:space="preserve"> и плановый период 2020-2021 годов»</t>
  </si>
  <si>
    <t xml:space="preserve">№               от                            </t>
  </si>
  <si>
    <t>Распределение расходов на предоставление межбюджетных трансфертов поселениям  по ведомству 802 Финансово-бюджетная палата Чистопольского муниципального  района" (увеличение за счет безвозмездных поступлений) в 2019 году</t>
  </si>
  <si>
    <t>№ п/п</t>
  </si>
  <si>
    <t>Наименование поселения</t>
  </si>
  <si>
    <t>Сумма,      тыс. руб.</t>
  </si>
  <si>
    <t>Цель предоставления межбюджетных трансфертов</t>
  </si>
  <si>
    <t>Муниципальное образование "город Чистополь"</t>
  </si>
  <si>
    <t>Выплаты на доведение до "Майских " Указов Президента РФ</t>
  </si>
  <si>
    <t>0801 9900025151 500</t>
  </si>
  <si>
    <t>средства гранта "Россия в образах и звуках" (минкульт РТ)</t>
  </si>
  <si>
    <t>средства по РКМ РТ №2721-р от 24.10.2019 г на премирование глав МО, руководителей исполкомов</t>
  </si>
  <si>
    <t>1403 9900025151 500</t>
  </si>
  <si>
    <t>средства по РКМ РТ от 01.10.2019 №2514-р на финансовое обеспечение исполнения расходных обязательств муниципальных образований (за счет налога на профессиональный доход)</t>
  </si>
  <si>
    <t>средства по РКМ РТ от 08.11.2019 №2837-р на финансовое обеспечение исполнения расходных обязательств муниципальных образований (за счет налога на профессиональный доход)</t>
  </si>
  <si>
    <t>средства по РКМ РТ от 19.11.2019 №2947-р для проведения оценочных работ по опред. выкупной ст-ти жил.помещ, распол-ых в МКД, признанных аварийными до 2017 г</t>
  </si>
  <si>
    <t>средства по РКМ РТ от 05.12.2019 №3139-р на финансовое обеспечение исполнения расходных обязательств муниципальных образований (за счет налога на профессиональный доход)</t>
  </si>
  <si>
    <t>к Решению Совета Чистопольского  муниципального района "О внесении изменений в бюджет муниципального образования "Чистопольский мунирципальный район" Республики Татарстан на 2019 год и плановый период 2020-2021 годов</t>
  </si>
  <si>
    <t>№             от</t>
  </si>
  <si>
    <t>Распределение расходов на предоставление межбюджетных трансфертов поселениям  по ведомству 802 Финансово-бюджетная палата Чистопольского муниципального  района" (увеличение за счет безвозмездных поступлений сельским поселениям) в 2019 году</t>
  </si>
  <si>
    <t>Цель предоставления межбюджетных трансфертов/сумма (тыс. руб.)</t>
  </si>
  <si>
    <t>средства по РКМ РТ №2731-р от 24.10.2019 г на оплату расходов по вывозу твердых коммунальных отходов</t>
  </si>
  <si>
    <t>Средства РТ на уплату налога на имущество организаций</t>
  </si>
  <si>
    <t>ВСЕГО</t>
  </si>
  <si>
    <t>Адельшинское СП</t>
  </si>
  <si>
    <t>Б.Толкишское СП</t>
  </si>
  <si>
    <t>Булдырское СП</t>
  </si>
  <si>
    <t>В.Кондратинское СП</t>
  </si>
  <si>
    <t>Донауровское СП</t>
  </si>
  <si>
    <t>Исляйкинское СП</t>
  </si>
  <si>
    <t>Каргалинское  СП</t>
  </si>
  <si>
    <t>Кубасское СП</t>
  </si>
  <si>
    <t>Кутлушкинское СП</t>
  </si>
  <si>
    <t>М.Толкишское СП</t>
  </si>
  <si>
    <t>Муслюмкинское СП</t>
  </si>
  <si>
    <t>Н.Елгинское СП</t>
  </si>
  <si>
    <t>Н.Кондратинское СП</t>
  </si>
  <si>
    <t>С.Галактионовское СП</t>
  </si>
  <si>
    <t>Ст.Ромашкинское  СП</t>
  </si>
  <si>
    <t>Т.Баганинское  СП</t>
  </si>
  <si>
    <t>Т.Елтанское СП</t>
  </si>
  <si>
    <t>Т.Сарсазское СП</t>
  </si>
  <si>
    <t>Т.Толкишское  СП</t>
  </si>
  <si>
    <t>Четырчинское  СП</t>
  </si>
  <si>
    <t>Чист. Высель. СП</t>
  </si>
  <si>
    <t>Чистопольское СП</t>
  </si>
  <si>
    <t>Чув. Елтанское СП</t>
  </si>
  <si>
    <t>Итого по СП</t>
  </si>
  <si>
    <t>0501 9900025151 500</t>
  </si>
  <si>
    <t>0707 9900025151 500</t>
  </si>
  <si>
    <t>средства на оплату труда отраслевых специалистов учреждений молодежной политики</t>
  </si>
  <si>
    <t>средства по РКМ РТ №3349-р от 23.12.2019 г на премирование глав МО, руководителей исполкомов</t>
  </si>
  <si>
    <t>1403 9900025131 500</t>
  </si>
  <si>
    <t>средства по РКМ РТ №3347-р от 23.12.2019 на поощрение</t>
  </si>
  <si>
    <t>средства по РКМ РТ от 24.12.2019 на финансовое обеспечение исполнения расходных обязательств муниципальных образований (за счет налога на профессиональный доход)</t>
  </si>
  <si>
    <t>Приложение № 8.2</t>
  </si>
  <si>
    <t>Приложение № 8.3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</si>
</sst>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 wrapText="1" shrinkToFi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 wrapText="1" shrinkToFit="1"/>
    </xf>
    <xf numFmtId="0" fontId="2" fillId="0" borderId="0" xfId="0" applyFont="1" applyAlignment="1"/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wrapText="1" shrinkToFit="1"/>
    </xf>
    <xf numFmtId="0" fontId="1" fillId="0" borderId="3" xfId="0" applyFont="1" applyBorder="1" applyAlignment="1">
      <alignment horizontal="left" wrapText="1"/>
    </xf>
    <xf numFmtId="164" fontId="4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horizontal="center" wrapText="1" shrinkToFit="1"/>
    </xf>
    <xf numFmtId="0" fontId="1" fillId="0" borderId="6" xfId="0" applyFont="1" applyBorder="1" applyAlignment="1">
      <alignment horizontal="left" wrapText="1"/>
    </xf>
    <xf numFmtId="164" fontId="1" fillId="0" borderId="6" xfId="0" applyNumberFormat="1" applyFont="1" applyBorder="1" applyAlignment="1">
      <alignment horizontal="center" wrapText="1"/>
    </xf>
    <xf numFmtId="49" fontId="1" fillId="0" borderId="7" xfId="0" applyNumberFormat="1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/>
    </xf>
    <xf numFmtId="0" fontId="1" fillId="0" borderId="4" xfId="0" applyFont="1" applyBorder="1" applyAlignment="1">
      <alignment wrapText="1" shrinkToFit="1"/>
    </xf>
    <xf numFmtId="164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/>
    <xf numFmtId="0" fontId="1" fillId="0" borderId="3" xfId="0" applyFont="1" applyBorder="1" applyAlignment="1"/>
    <xf numFmtId="0" fontId="1" fillId="0" borderId="6" xfId="0" applyFont="1" applyBorder="1" applyAlignment="1"/>
    <xf numFmtId="49" fontId="1" fillId="0" borderId="7" xfId="0" applyNumberFormat="1" applyFont="1" applyBorder="1" applyAlignment="1">
      <alignment wrapText="1" shrinkToFit="1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 shrinkToFi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wrapText="1" shrinkToFit="1"/>
    </xf>
    <xf numFmtId="0" fontId="2" fillId="0" borderId="0" xfId="0" applyFont="1" applyAlignment="1">
      <alignment horizontal="right" wrapText="1" shrinkToFit="1"/>
    </xf>
    <xf numFmtId="49" fontId="6" fillId="0" borderId="1" xfId="0" applyNumberFormat="1" applyFont="1" applyBorder="1" applyAlignment="1" applyProtection="1">
      <alignment horizontal="center" vertical="top" wrapText="1"/>
    </xf>
    <xf numFmtId="0" fontId="4" fillId="0" borderId="0" xfId="0" applyFont="1" applyAlignment="1">
      <alignment vertical="center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164" fontId="9" fillId="0" borderId="1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>
      <alignment horizontal="center"/>
    </xf>
    <xf numFmtId="49" fontId="5" fillId="0" borderId="4" xfId="0" applyNumberFormat="1" applyFont="1" applyBorder="1" applyAlignment="1" applyProtection="1">
      <alignment horizontal="left" vertical="center" wrapText="1"/>
    </xf>
    <xf numFmtId="0" fontId="1" fillId="0" borderId="6" xfId="0" applyFont="1" applyBorder="1" applyAlignment="1">
      <alignment horizontal="center"/>
    </xf>
    <xf numFmtId="164" fontId="1" fillId="0" borderId="0" xfId="0" applyNumberFormat="1" applyFont="1"/>
    <xf numFmtId="0" fontId="2" fillId="0" borderId="4" xfId="0" applyFont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top" wrapText="1" shrinkToFit="1"/>
    </xf>
    <xf numFmtId="49" fontId="7" fillId="0" borderId="4" xfId="0" applyNumberFormat="1" applyFont="1" applyBorder="1" applyAlignment="1" applyProtection="1">
      <alignment horizontal="center" vertical="center" wrapText="1"/>
    </xf>
    <xf numFmtId="4" fontId="9" fillId="0" borderId="1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 applyProtection="1">
      <alignment horizontal="center" vertical="center" wrapText="1"/>
    </xf>
    <xf numFmtId="164" fontId="1" fillId="0" borderId="0" xfId="0" applyNumberFormat="1" applyFont="1" applyAlignment="1">
      <alignment vertical="center"/>
    </xf>
    <xf numFmtId="0" fontId="2" fillId="0" borderId="0" xfId="0" applyFont="1" applyBorder="1" applyAlignment="1">
      <alignment horizontal="right" wrapText="1" shrinkToFit="1"/>
    </xf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 wrapText="1" shrinkToFit="1"/>
    </xf>
    <xf numFmtId="0" fontId="3" fillId="0" borderId="0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80"/>
  <sheetViews>
    <sheetView tabSelected="1" workbookViewId="0">
      <selection activeCell="C2" sqref="C2:D2"/>
    </sheetView>
  </sheetViews>
  <sheetFormatPr defaultColWidth="8.88671875" defaultRowHeight="15.6"/>
  <cols>
    <col min="1" max="1" width="6.33203125" style="1" customWidth="1"/>
    <col min="2" max="2" width="29.44140625" style="2" customWidth="1"/>
    <col min="3" max="3" width="12.44140625" style="3" customWidth="1"/>
    <col min="4" max="4" width="59.33203125" style="2" customWidth="1"/>
    <col min="5" max="1025" width="8.88671875" style="4"/>
  </cols>
  <sheetData>
    <row r="1" spans="1:6" s="7" customFormat="1" ht="14.4" customHeight="1">
      <c r="A1" s="5"/>
      <c r="B1" s="6"/>
      <c r="C1" s="59" t="s">
        <v>61</v>
      </c>
      <c r="D1" s="59"/>
    </row>
    <row r="2" spans="1:6" s="7" customFormat="1" ht="14.4" customHeight="1">
      <c r="A2" s="5"/>
      <c r="B2" s="6"/>
      <c r="C2" s="56" t="s">
        <v>0</v>
      </c>
      <c r="D2" s="56"/>
    </row>
    <row r="3" spans="1:6" s="7" customFormat="1" ht="14.4" customHeight="1">
      <c r="A3" s="5"/>
      <c r="B3" s="6"/>
      <c r="C3" s="56" t="s">
        <v>1</v>
      </c>
      <c r="D3" s="56"/>
    </row>
    <row r="4" spans="1:6" s="7" customFormat="1" ht="14.4" customHeight="1">
      <c r="A4" s="5"/>
      <c r="B4" s="6"/>
      <c r="C4" s="56" t="s">
        <v>2</v>
      </c>
      <c r="D4" s="56"/>
    </row>
    <row r="5" spans="1:6" s="7" customFormat="1" ht="14.4" customHeight="1">
      <c r="A5" s="5"/>
      <c r="B5" s="6"/>
      <c r="C5" s="56" t="s">
        <v>3</v>
      </c>
      <c r="D5" s="56"/>
    </row>
    <row r="6" spans="1:6" s="7" customFormat="1" ht="14.4" customHeight="1">
      <c r="A6" s="5"/>
      <c r="B6" s="6"/>
      <c r="C6" s="56" t="s">
        <v>4</v>
      </c>
      <c r="D6" s="56"/>
    </row>
    <row r="7" spans="1:6" s="7" customFormat="1" ht="14.4" customHeight="1">
      <c r="A7" s="5"/>
      <c r="B7" s="6"/>
      <c r="C7" s="56" t="s">
        <v>5</v>
      </c>
      <c r="D7" s="56"/>
    </row>
    <row r="8" spans="1:6" s="7" customFormat="1" ht="14.4" customHeight="1">
      <c r="A8" s="5"/>
      <c r="B8" s="6"/>
      <c r="C8" s="56" t="s">
        <v>6</v>
      </c>
      <c r="D8" s="56"/>
    </row>
    <row r="9" spans="1:6" s="7" customFormat="1" ht="14.4" customHeight="1">
      <c r="A9" s="5"/>
      <c r="B9" s="6"/>
      <c r="C9" s="57" t="s">
        <v>7</v>
      </c>
      <c r="D9" s="57"/>
    </row>
    <row r="11" spans="1:6" ht="49.8" customHeight="1">
      <c r="B11" s="58" t="s">
        <v>8</v>
      </c>
      <c r="C11" s="58"/>
      <c r="D11" s="58"/>
    </row>
    <row r="12" spans="1:6">
      <c r="D12" s="8"/>
    </row>
    <row r="13" spans="1:6" s="11" customFormat="1" ht="31.2" customHeight="1">
      <c r="A13" s="9" t="s">
        <v>9</v>
      </c>
      <c r="B13" s="10" t="s">
        <v>10</v>
      </c>
      <c r="C13" s="10" t="s">
        <v>11</v>
      </c>
      <c r="D13" s="10" t="s">
        <v>12</v>
      </c>
    </row>
    <row r="14" spans="1:6" s="16" customFormat="1" ht="31.95" customHeight="1">
      <c r="A14" s="12"/>
      <c r="B14" s="13" t="s">
        <v>13</v>
      </c>
      <c r="C14" s="14">
        <f>SUM(C15:C37)</f>
        <v>1835.7000000000005</v>
      </c>
      <c r="D14" s="15"/>
      <c r="F14" s="55"/>
    </row>
    <row r="15" spans="1:6" s="16" customFormat="1" ht="11.4" customHeight="1">
      <c r="A15" s="17"/>
      <c r="B15" s="18"/>
      <c r="C15" s="19"/>
      <c r="D15" s="20"/>
    </row>
    <row r="16" spans="1:6" s="16" customFormat="1" ht="16.2" customHeight="1">
      <c r="A16" s="12">
        <v>1</v>
      </c>
      <c r="B16" s="21"/>
      <c r="C16" s="22"/>
      <c r="D16" s="23" t="s">
        <v>14</v>
      </c>
    </row>
    <row r="17" spans="1:6" s="16" customFormat="1" ht="19.95" customHeight="1">
      <c r="A17" s="17"/>
      <c r="B17" s="18"/>
      <c r="C17" s="24">
        <v>1129.9000000000001</v>
      </c>
      <c r="D17" s="25" t="s">
        <v>15</v>
      </c>
    </row>
    <row r="18" spans="1:6" ht="16.2" customHeight="1">
      <c r="A18" s="12">
        <v>2</v>
      </c>
      <c r="B18" s="26"/>
      <c r="C18" s="22"/>
      <c r="D18" s="23" t="s">
        <v>16</v>
      </c>
    </row>
    <row r="19" spans="1:6">
      <c r="A19" s="17"/>
      <c r="B19" s="27"/>
      <c r="C19" s="24">
        <v>60</v>
      </c>
      <c r="D19" s="25" t="s">
        <v>15</v>
      </c>
    </row>
    <row r="20" spans="1:6" ht="31.2">
      <c r="A20" s="12">
        <v>3</v>
      </c>
      <c r="B20" s="26"/>
      <c r="C20" s="22"/>
      <c r="D20" s="23" t="s">
        <v>17</v>
      </c>
    </row>
    <row r="21" spans="1:6">
      <c r="A21" s="17"/>
      <c r="B21" s="27"/>
      <c r="C21" s="24">
        <v>34.9</v>
      </c>
      <c r="D21" s="20" t="s">
        <v>18</v>
      </c>
    </row>
    <row r="22" spans="1:6" ht="62.4">
      <c r="A22" s="12">
        <v>4</v>
      </c>
      <c r="B22" s="26"/>
      <c r="C22" s="22"/>
      <c r="D22" s="23" t="s">
        <v>19</v>
      </c>
    </row>
    <row r="23" spans="1:6">
      <c r="A23" s="17"/>
      <c r="B23" s="27"/>
      <c r="C23" s="24">
        <v>46</v>
      </c>
      <c r="D23" s="25" t="s">
        <v>58</v>
      </c>
    </row>
    <row r="24" spans="1:6" ht="62.4">
      <c r="A24" s="12">
        <v>5</v>
      </c>
      <c r="B24" s="26"/>
      <c r="C24" s="22"/>
      <c r="D24" s="23" t="s">
        <v>20</v>
      </c>
    </row>
    <row r="25" spans="1:6">
      <c r="A25" s="17"/>
      <c r="B25" s="27"/>
      <c r="C25" s="24">
        <v>66.900000000000006</v>
      </c>
      <c r="D25" s="28" t="s">
        <v>58</v>
      </c>
    </row>
    <row r="26" spans="1:6" ht="46.8" customHeight="1">
      <c r="A26" s="12">
        <v>6</v>
      </c>
      <c r="B26" s="26"/>
      <c r="C26" s="45"/>
      <c r="D26" s="46" t="s">
        <v>21</v>
      </c>
    </row>
    <row r="27" spans="1:6">
      <c r="A27" s="17"/>
      <c r="B27" s="27"/>
      <c r="C27" s="47">
        <v>8.1999999999999993</v>
      </c>
      <c r="D27" s="28" t="s">
        <v>54</v>
      </c>
    </row>
    <row r="28" spans="1:6" ht="62.4">
      <c r="A28" s="12">
        <v>7</v>
      </c>
      <c r="B28" s="26"/>
      <c r="C28" s="22"/>
      <c r="D28" s="46" t="s">
        <v>22</v>
      </c>
    </row>
    <row r="29" spans="1:6">
      <c r="A29" s="17"/>
      <c r="B29" s="27"/>
      <c r="C29" s="24">
        <v>150.6</v>
      </c>
      <c r="D29" s="28" t="s">
        <v>58</v>
      </c>
    </row>
    <row r="30" spans="1:6" ht="62.4">
      <c r="A30" s="12">
        <v>8</v>
      </c>
      <c r="B30" s="26"/>
      <c r="C30" s="22"/>
      <c r="D30" s="46" t="s">
        <v>22</v>
      </c>
      <c r="F30" s="48"/>
    </row>
    <row r="31" spans="1:6">
      <c r="A31" s="17"/>
      <c r="B31" s="27"/>
      <c r="C31" s="24">
        <v>166.4</v>
      </c>
      <c r="D31" s="28" t="s">
        <v>58</v>
      </c>
    </row>
    <row r="32" spans="1:6" ht="30" customHeight="1">
      <c r="A32" s="12">
        <v>9</v>
      </c>
      <c r="B32" s="26"/>
      <c r="C32" s="22"/>
      <c r="D32" s="46" t="s">
        <v>56</v>
      </c>
    </row>
    <row r="33" spans="1:4">
      <c r="A33" s="17"/>
      <c r="B33" s="27"/>
      <c r="C33" s="24">
        <v>68.400000000000006</v>
      </c>
      <c r="D33" s="28" t="s">
        <v>55</v>
      </c>
    </row>
    <row r="34" spans="1:4" ht="30.6" customHeight="1">
      <c r="A34" s="12">
        <v>10</v>
      </c>
      <c r="B34" s="26"/>
      <c r="C34" s="22"/>
      <c r="D34" s="46" t="s">
        <v>57</v>
      </c>
    </row>
    <row r="35" spans="1:4">
      <c r="A35" s="17"/>
      <c r="B35" s="27"/>
      <c r="C35" s="24">
        <v>44.5</v>
      </c>
      <c r="D35" s="28" t="s">
        <v>18</v>
      </c>
    </row>
    <row r="36" spans="1:4" ht="16.2" customHeight="1">
      <c r="A36" s="12">
        <v>11</v>
      </c>
      <c r="B36" s="26"/>
      <c r="C36" s="22"/>
      <c r="D36" s="46" t="s">
        <v>59</v>
      </c>
    </row>
    <row r="37" spans="1:4">
      <c r="A37" s="17"/>
      <c r="B37" s="27"/>
      <c r="C37" s="24">
        <v>59.9</v>
      </c>
      <c r="D37" s="28" t="s">
        <v>18</v>
      </c>
    </row>
    <row r="38" spans="1:4">
      <c r="C38" s="29"/>
    </row>
    <row r="39" spans="1:4">
      <c r="C39" s="29"/>
    </row>
    <row r="40" spans="1:4">
      <c r="C40" s="29"/>
    </row>
    <row r="41" spans="1:4">
      <c r="C41" s="29"/>
    </row>
    <row r="42" spans="1:4">
      <c r="C42" s="29"/>
    </row>
    <row r="43" spans="1:4">
      <c r="C43" s="29"/>
    </row>
    <row r="44" spans="1:4">
      <c r="C44" s="29"/>
    </row>
    <row r="45" spans="1:4">
      <c r="C45" s="29"/>
    </row>
    <row r="46" spans="1:4">
      <c r="C46" s="29"/>
    </row>
    <row r="47" spans="1:4">
      <c r="C47" s="29"/>
    </row>
    <row r="48" spans="1:4">
      <c r="C48" s="29"/>
    </row>
    <row r="49" spans="3:3">
      <c r="C49" s="29"/>
    </row>
    <row r="50" spans="3:3">
      <c r="C50" s="29"/>
    </row>
    <row r="51" spans="3:3">
      <c r="C51" s="29"/>
    </row>
    <row r="52" spans="3:3">
      <c r="C52" s="29"/>
    </row>
    <row r="53" spans="3:3">
      <c r="C53" s="29"/>
    </row>
    <row r="54" spans="3:3">
      <c r="C54" s="29"/>
    </row>
    <row r="55" spans="3:3">
      <c r="C55" s="29"/>
    </row>
    <row r="56" spans="3:3">
      <c r="C56" s="29"/>
    </row>
    <row r="57" spans="3:3">
      <c r="C57" s="29"/>
    </row>
    <row r="58" spans="3:3">
      <c r="C58" s="29"/>
    </row>
    <row r="59" spans="3:3">
      <c r="C59" s="29"/>
    </row>
    <row r="60" spans="3:3">
      <c r="C60" s="29"/>
    </row>
    <row r="61" spans="3:3">
      <c r="C61" s="29"/>
    </row>
    <row r="62" spans="3:3">
      <c r="C62" s="29"/>
    </row>
    <row r="63" spans="3:3">
      <c r="C63" s="29"/>
    </row>
    <row r="64" spans="3:3">
      <c r="C64" s="29"/>
    </row>
    <row r="65" spans="3:3">
      <c r="C65" s="29"/>
    </row>
    <row r="66" spans="3:3">
      <c r="C66" s="29"/>
    </row>
    <row r="67" spans="3:3">
      <c r="C67" s="29"/>
    </row>
    <row r="68" spans="3:3">
      <c r="C68" s="29"/>
    </row>
    <row r="69" spans="3:3">
      <c r="C69" s="29"/>
    </row>
    <row r="70" spans="3:3">
      <c r="C70" s="29"/>
    </row>
    <row r="71" spans="3:3">
      <c r="C71" s="29"/>
    </row>
    <row r="72" spans="3:3">
      <c r="C72" s="29"/>
    </row>
    <row r="73" spans="3:3">
      <c r="C73" s="29"/>
    </row>
    <row r="74" spans="3:3">
      <c r="C74" s="29"/>
    </row>
    <row r="75" spans="3:3">
      <c r="C75" s="29"/>
    </row>
    <row r="76" spans="3:3">
      <c r="C76" s="29"/>
    </row>
    <row r="77" spans="3:3">
      <c r="C77" s="29"/>
    </row>
    <row r="78" spans="3:3">
      <c r="C78" s="29"/>
    </row>
    <row r="79" spans="3:3">
      <c r="C79" s="29"/>
    </row>
    <row r="80" spans="3:3">
      <c r="C80" s="29"/>
    </row>
  </sheetData>
  <mergeCells count="10">
    <mergeCell ref="C1:D1"/>
    <mergeCell ref="C2:D2"/>
    <mergeCell ref="C3:D3"/>
    <mergeCell ref="C4:D4"/>
    <mergeCell ref="C5:D5"/>
    <mergeCell ref="C6:D6"/>
    <mergeCell ref="C7:D7"/>
    <mergeCell ref="C8:D8"/>
    <mergeCell ref="C9:D9"/>
    <mergeCell ref="B11:D11"/>
  </mergeCells>
  <pageMargins left="0.59055118110236227" right="0.39370078740157483" top="0.39370078740157483" bottom="0.19685039370078741" header="0.51181102362204722" footer="0.51181102362204722"/>
  <pageSetup paperSize="9" scale="84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I33"/>
  <sheetViews>
    <sheetView topLeftCell="A13" workbookViewId="0">
      <selection activeCell="F2" sqref="F2:J2"/>
    </sheetView>
  </sheetViews>
  <sheetFormatPr defaultColWidth="8.88671875" defaultRowHeight="15.6"/>
  <cols>
    <col min="1" max="1" width="23.6640625" style="30" customWidth="1"/>
    <col min="2" max="2" width="14.109375" style="3" customWidth="1"/>
    <col min="3" max="3" width="16.44140625" style="3" customWidth="1"/>
    <col min="4" max="4" width="13.6640625" style="3" customWidth="1"/>
    <col min="5" max="5" width="23.109375" style="3" customWidth="1"/>
    <col min="6" max="6" width="22.5546875" style="3" customWidth="1"/>
    <col min="7" max="7" width="22.33203125" style="3" customWidth="1"/>
    <col min="8" max="8" width="22.5546875" style="3" customWidth="1"/>
    <col min="9" max="9" width="15.44140625" style="3" customWidth="1"/>
    <col min="10" max="10" width="11.33203125" style="4" customWidth="1"/>
    <col min="11" max="1023" width="8.88671875" style="4"/>
  </cols>
  <sheetData>
    <row r="1" spans="1:10" s="7" customFormat="1" ht="13.8">
      <c r="A1" s="31"/>
      <c r="B1" s="32"/>
      <c r="C1" s="32"/>
      <c r="E1" s="33"/>
      <c r="F1" s="33" t="s">
        <v>62</v>
      </c>
      <c r="G1" s="33"/>
      <c r="H1" s="33"/>
      <c r="I1" s="33"/>
    </row>
    <row r="2" spans="1:10" s="7" customFormat="1" ht="44.4" customHeight="1">
      <c r="A2" s="31"/>
      <c r="B2" s="32"/>
      <c r="C2" s="32"/>
      <c r="E2" s="34"/>
      <c r="F2" s="62" t="s">
        <v>23</v>
      </c>
      <c r="G2" s="62"/>
      <c r="H2" s="62"/>
      <c r="I2" s="62"/>
      <c r="J2" s="62"/>
    </row>
    <row r="3" spans="1:10" s="7" customFormat="1" ht="13.8">
      <c r="A3" s="31"/>
      <c r="B3" s="32"/>
      <c r="C3" s="32"/>
      <c r="F3" s="7" t="s">
        <v>24</v>
      </c>
    </row>
    <row r="4" spans="1:10" s="7" customFormat="1" ht="13.8">
      <c r="A4" s="31"/>
      <c r="B4" s="32"/>
      <c r="C4" s="32"/>
      <c r="J4" s="35"/>
    </row>
    <row r="5" spans="1:10" ht="33.75" customHeight="1">
      <c r="A5" s="58" t="s">
        <v>25</v>
      </c>
      <c r="B5" s="58"/>
      <c r="C5" s="58"/>
      <c r="D5" s="58"/>
      <c r="E5" s="58"/>
      <c r="F5" s="58"/>
      <c r="G5" s="58"/>
      <c r="H5" s="58"/>
      <c r="I5" s="58"/>
      <c r="J5" s="58"/>
    </row>
    <row r="7" spans="1:10" s="11" customFormat="1" ht="15.6" customHeight="1">
      <c r="A7" s="60" t="s">
        <v>10</v>
      </c>
      <c r="B7" s="61" t="s">
        <v>26</v>
      </c>
      <c r="C7" s="61"/>
      <c r="D7" s="61"/>
      <c r="E7" s="61"/>
      <c r="F7" s="61"/>
      <c r="G7" s="61"/>
      <c r="H7" s="61"/>
      <c r="I7" s="61"/>
      <c r="J7" s="61"/>
    </row>
    <row r="8" spans="1:10" s="37" customFormat="1" ht="144.6" customHeight="1">
      <c r="A8" s="60"/>
      <c r="B8" s="49" t="s">
        <v>17</v>
      </c>
      <c r="C8" s="49" t="s">
        <v>27</v>
      </c>
      <c r="D8" s="50" t="s">
        <v>28</v>
      </c>
      <c r="E8" s="49" t="s">
        <v>19</v>
      </c>
      <c r="F8" s="50" t="s">
        <v>20</v>
      </c>
      <c r="G8" s="50" t="s">
        <v>22</v>
      </c>
      <c r="H8" s="50" t="s">
        <v>60</v>
      </c>
      <c r="I8" s="51" t="s">
        <v>57</v>
      </c>
      <c r="J8" s="36" t="s">
        <v>29</v>
      </c>
    </row>
    <row r="9" spans="1:10" s="16" customFormat="1">
      <c r="A9" s="38" t="s">
        <v>30</v>
      </c>
      <c r="B9" s="39">
        <v>35.700000000000003</v>
      </c>
      <c r="C9" s="40">
        <v>3.15</v>
      </c>
      <c r="D9" s="41">
        <v>21.7</v>
      </c>
      <c r="E9" s="41"/>
      <c r="F9" s="41"/>
      <c r="G9" s="41">
        <v>7.9</v>
      </c>
      <c r="H9" s="53">
        <v>0.21</v>
      </c>
      <c r="I9" s="41">
        <v>44.58</v>
      </c>
      <c r="J9" s="41">
        <f>SUM(B9:I9)</f>
        <v>113.24</v>
      </c>
    </row>
    <row r="10" spans="1:10" s="16" customFormat="1">
      <c r="A10" s="38" t="s">
        <v>31</v>
      </c>
      <c r="B10" s="41">
        <v>36.700000000000003</v>
      </c>
      <c r="C10" s="40">
        <v>3.15</v>
      </c>
      <c r="D10" s="41"/>
      <c r="E10" s="41">
        <v>7.9</v>
      </c>
      <c r="F10" s="41">
        <v>6.2</v>
      </c>
      <c r="G10" s="41"/>
      <c r="H10" s="53">
        <v>7.62</v>
      </c>
      <c r="I10" s="41">
        <v>46.96</v>
      </c>
      <c r="J10" s="41">
        <f t="shared" ref="J10:J31" si="0">SUM(B10:I10)</f>
        <v>108.53</v>
      </c>
    </row>
    <row r="11" spans="1:10" s="16" customFormat="1">
      <c r="A11" s="38" t="s">
        <v>32</v>
      </c>
      <c r="B11" s="42">
        <v>34.6</v>
      </c>
      <c r="C11" s="40">
        <v>3.15</v>
      </c>
      <c r="D11" s="42">
        <v>72.5</v>
      </c>
      <c r="E11" s="42"/>
      <c r="F11" s="42"/>
      <c r="G11" s="42">
        <v>3.8</v>
      </c>
      <c r="H11" s="54">
        <v>0.71</v>
      </c>
      <c r="I11" s="42">
        <v>44.21</v>
      </c>
      <c r="J11" s="41">
        <f t="shared" si="0"/>
        <v>158.97</v>
      </c>
    </row>
    <row r="12" spans="1:10" s="16" customFormat="1">
      <c r="A12" s="38" t="s">
        <v>33</v>
      </c>
      <c r="B12" s="42">
        <v>35.700000000000003</v>
      </c>
      <c r="C12" s="40">
        <v>3.15</v>
      </c>
      <c r="D12" s="42"/>
      <c r="E12" s="42"/>
      <c r="F12" s="42"/>
      <c r="G12" s="42"/>
      <c r="H12" s="54"/>
      <c r="I12" s="42">
        <v>45.58</v>
      </c>
      <c r="J12" s="41">
        <f t="shared" si="0"/>
        <v>84.43</v>
      </c>
    </row>
    <row r="13" spans="1:10" s="16" customFormat="1">
      <c r="A13" s="38" t="s">
        <v>34</v>
      </c>
      <c r="B13" s="42">
        <v>34.6</v>
      </c>
      <c r="C13" s="40">
        <v>3.15</v>
      </c>
      <c r="D13" s="42">
        <v>2.1</v>
      </c>
      <c r="E13" s="42">
        <v>0.4</v>
      </c>
      <c r="F13" s="42">
        <v>0.8</v>
      </c>
      <c r="G13" s="42">
        <v>0.3</v>
      </c>
      <c r="H13" s="54">
        <v>2.48</v>
      </c>
      <c r="I13" s="42">
        <v>44.21</v>
      </c>
      <c r="J13" s="41">
        <f t="shared" si="0"/>
        <v>88.039999999999992</v>
      </c>
    </row>
    <row r="14" spans="1:10" s="16" customFormat="1">
      <c r="A14" s="38" t="s">
        <v>35</v>
      </c>
      <c r="B14" s="42">
        <v>37.799999999999997</v>
      </c>
      <c r="C14" s="40">
        <v>3.15</v>
      </c>
      <c r="D14" s="42"/>
      <c r="E14" s="42"/>
      <c r="F14" s="42"/>
      <c r="G14" s="42"/>
      <c r="H14" s="54"/>
      <c r="I14" s="42">
        <v>48.33</v>
      </c>
      <c r="J14" s="41">
        <f t="shared" si="0"/>
        <v>89.28</v>
      </c>
    </row>
    <row r="15" spans="1:10" s="16" customFormat="1">
      <c r="A15" s="38" t="s">
        <v>36</v>
      </c>
      <c r="B15" s="42">
        <v>43.4</v>
      </c>
      <c r="C15" s="40">
        <v>3.15</v>
      </c>
      <c r="D15" s="42">
        <v>35.200000000000003</v>
      </c>
      <c r="E15" s="42"/>
      <c r="F15" s="42">
        <v>0.9</v>
      </c>
      <c r="G15" s="42">
        <v>0.9</v>
      </c>
      <c r="H15" s="54">
        <v>3.69</v>
      </c>
      <c r="I15" s="42">
        <v>55.39</v>
      </c>
      <c r="J15" s="41">
        <f t="shared" si="0"/>
        <v>142.63</v>
      </c>
    </row>
    <row r="16" spans="1:10" s="16" customFormat="1">
      <c r="A16" s="38" t="s">
        <v>37</v>
      </c>
      <c r="B16" s="42">
        <v>33.5</v>
      </c>
      <c r="C16" s="40">
        <v>3.15</v>
      </c>
      <c r="D16" s="42"/>
      <c r="E16" s="42"/>
      <c r="F16" s="42"/>
      <c r="G16" s="42"/>
      <c r="H16" s="54"/>
      <c r="I16" s="42">
        <v>42.84</v>
      </c>
      <c r="J16" s="41">
        <f t="shared" si="0"/>
        <v>79.490000000000009</v>
      </c>
    </row>
    <row r="17" spans="1:10" s="16" customFormat="1">
      <c r="A17" s="38" t="s">
        <v>38</v>
      </c>
      <c r="B17" s="42">
        <v>36.799999999999997</v>
      </c>
      <c r="C17" s="40">
        <v>3.15</v>
      </c>
      <c r="D17" s="42">
        <v>37.799999999999997</v>
      </c>
      <c r="E17" s="42"/>
      <c r="F17" s="42">
        <v>0.3</v>
      </c>
      <c r="G17" s="42"/>
      <c r="H17" s="54"/>
      <c r="I17" s="42">
        <v>46.96</v>
      </c>
      <c r="J17" s="41">
        <f t="shared" si="0"/>
        <v>125.00999999999999</v>
      </c>
    </row>
    <row r="18" spans="1:10" s="16" customFormat="1">
      <c r="A18" s="38" t="s">
        <v>39</v>
      </c>
      <c r="B18" s="42">
        <v>37.799999999999997</v>
      </c>
      <c r="C18" s="40">
        <v>3.15</v>
      </c>
      <c r="D18" s="42">
        <v>32.9</v>
      </c>
      <c r="E18" s="42"/>
      <c r="F18" s="42"/>
      <c r="G18" s="42"/>
      <c r="H18" s="54"/>
      <c r="I18" s="42">
        <v>48.33</v>
      </c>
      <c r="J18" s="41">
        <f t="shared" si="0"/>
        <v>122.17999999999999</v>
      </c>
    </row>
    <row r="19" spans="1:10" s="16" customFormat="1">
      <c r="A19" s="38" t="s">
        <v>40</v>
      </c>
      <c r="B19" s="42">
        <v>34.6</v>
      </c>
      <c r="C19" s="40">
        <v>3.15</v>
      </c>
      <c r="D19" s="42"/>
      <c r="E19" s="42">
        <v>0.2</v>
      </c>
      <c r="F19" s="42">
        <v>0.5</v>
      </c>
      <c r="G19" s="42">
        <v>0.3</v>
      </c>
      <c r="H19" s="54"/>
      <c r="I19" s="42">
        <v>44.21</v>
      </c>
      <c r="J19" s="41">
        <f t="shared" si="0"/>
        <v>82.960000000000008</v>
      </c>
    </row>
    <row r="20" spans="1:10" s="16" customFormat="1">
      <c r="A20" s="38" t="s">
        <v>41</v>
      </c>
      <c r="B20" s="42">
        <v>35.700000000000003</v>
      </c>
      <c r="C20" s="40">
        <v>3.15</v>
      </c>
      <c r="D20" s="42"/>
      <c r="E20" s="42"/>
      <c r="F20" s="42"/>
      <c r="G20" s="42"/>
      <c r="H20" s="54"/>
      <c r="I20" s="42">
        <v>45.58</v>
      </c>
      <c r="J20" s="41">
        <f t="shared" si="0"/>
        <v>84.43</v>
      </c>
    </row>
    <row r="21" spans="1:10">
      <c r="A21" s="38" t="s">
        <v>42</v>
      </c>
      <c r="B21" s="42">
        <v>36.799999999999997</v>
      </c>
      <c r="C21" s="40">
        <v>3.15</v>
      </c>
      <c r="D21" s="42"/>
      <c r="E21" s="42"/>
      <c r="F21" s="42">
        <v>0.3</v>
      </c>
      <c r="G21" s="42">
        <v>1.7</v>
      </c>
      <c r="H21" s="54">
        <v>0.76</v>
      </c>
      <c r="I21" s="42">
        <v>46.96</v>
      </c>
      <c r="J21" s="41">
        <f t="shared" si="0"/>
        <v>89.669999999999987</v>
      </c>
    </row>
    <row r="22" spans="1:10">
      <c r="A22" s="38" t="s">
        <v>43</v>
      </c>
      <c r="B22" s="42">
        <v>36.799999999999997</v>
      </c>
      <c r="C22" s="40">
        <v>3.15</v>
      </c>
      <c r="D22" s="42"/>
      <c r="E22" s="42">
        <v>0.8</v>
      </c>
      <c r="F22" s="42"/>
      <c r="G22" s="42">
        <v>0.8</v>
      </c>
      <c r="H22" s="54">
        <v>0.5</v>
      </c>
      <c r="I22" s="42">
        <v>46.96</v>
      </c>
      <c r="J22" s="41">
        <f t="shared" si="0"/>
        <v>89.009999999999991</v>
      </c>
    </row>
    <row r="23" spans="1:10">
      <c r="A23" s="38" t="s">
        <v>44</v>
      </c>
      <c r="B23" s="42">
        <v>36.799999999999997</v>
      </c>
      <c r="C23" s="40">
        <v>3.15</v>
      </c>
      <c r="D23" s="42"/>
      <c r="E23" s="42"/>
      <c r="F23" s="42"/>
      <c r="G23" s="42"/>
      <c r="H23" s="54"/>
      <c r="I23" s="42">
        <v>46.96</v>
      </c>
      <c r="J23" s="41">
        <f t="shared" si="0"/>
        <v>86.91</v>
      </c>
    </row>
    <row r="24" spans="1:10">
      <c r="A24" s="38" t="s">
        <v>45</v>
      </c>
      <c r="B24" s="42">
        <v>35.700000000000003</v>
      </c>
      <c r="C24" s="40">
        <v>3.15</v>
      </c>
      <c r="D24" s="42"/>
      <c r="E24" s="42"/>
      <c r="F24" s="42"/>
      <c r="G24" s="42"/>
      <c r="H24" s="54"/>
      <c r="I24" s="42">
        <v>46.58</v>
      </c>
      <c r="J24" s="41">
        <f t="shared" si="0"/>
        <v>85.43</v>
      </c>
    </row>
    <row r="25" spans="1:10">
      <c r="A25" s="38" t="s">
        <v>46</v>
      </c>
      <c r="B25" s="42">
        <v>35.700000000000003</v>
      </c>
      <c r="C25" s="40">
        <v>3.15</v>
      </c>
      <c r="D25" s="42"/>
      <c r="E25" s="42">
        <v>0.08</v>
      </c>
      <c r="F25" s="42"/>
      <c r="G25" s="42"/>
      <c r="H25" s="54"/>
      <c r="I25" s="42">
        <v>45.58</v>
      </c>
      <c r="J25" s="41">
        <f t="shared" si="0"/>
        <v>84.509999999999991</v>
      </c>
    </row>
    <row r="26" spans="1:10">
      <c r="A26" s="38" t="s">
        <v>47</v>
      </c>
      <c r="B26" s="42">
        <v>35.700000000000003</v>
      </c>
      <c r="C26" s="40">
        <v>3.15</v>
      </c>
      <c r="D26" s="42"/>
      <c r="E26" s="42"/>
      <c r="F26" s="42"/>
      <c r="G26" s="42"/>
      <c r="H26" s="54">
        <v>0.1</v>
      </c>
      <c r="I26" s="42">
        <v>45.58</v>
      </c>
      <c r="J26" s="41">
        <f t="shared" si="0"/>
        <v>84.53</v>
      </c>
    </row>
    <row r="27" spans="1:10">
      <c r="A27" s="38" t="s">
        <v>48</v>
      </c>
      <c r="B27" s="42">
        <v>35.700000000000003</v>
      </c>
      <c r="C27" s="40">
        <v>3.15</v>
      </c>
      <c r="D27" s="42"/>
      <c r="E27" s="42"/>
      <c r="F27" s="42"/>
      <c r="G27" s="42"/>
      <c r="H27" s="54"/>
      <c r="I27" s="42">
        <v>45.58</v>
      </c>
      <c r="J27" s="41">
        <f t="shared" si="0"/>
        <v>84.43</v>
      </c>
    </row>
    <row r="28" spans="1:10">
      <c r="A28" s="38" t="s">
        <v>49</v>
      </c>
      <c r="B28" s="42">
        <v>35.700000000000003</v>
      </c>
      <c r="C28" s="40">
        <v>3.15</v>
      </c>
      <c r="D28" s="42"/>
      <c r="E28" s="42"/>
      <c r="F28" s="42"/>
      <c r="G28" s="42"/>
      <c r="H28" s="54"/>
      <c r="I28" s="42">
        <v>45.58</v>
      </c>
      <c r="J28" s="41">
        <f t="shared" si="0"/>
        <v>84.43</v>
      </c>
    </row>
    <row r="29" spans="1:10">
      <c r="A29" s="38" t="s">
        <v>50</v>
      </c>
      <c r="B29" s="42">
        <v>43.4</v>
      </c>
      <c r="C29" s="40">
        <v>3.15</v>
      </c>
      <c r="D29" s="42">
        <v>61.7</v>
      </c>
      <c r="E29" s="42">
        <v>0.2</v>
      </c>
      <c r="F29" s="42">
        <v>0.3</v>
      </c>
      <c r="G29" s="42">
        <v>0.2</v>
      </c>
      <c r="H29" s="54">
        <v>2.15</v>
      </c>
      <c r="I29" s="42">
        <v>55.39</v>
      </c>
      <c r="J29" s="41">
        <f t="shared" si="0"/>
        <v>166.49</v>
      </c>
    </row>
    <row r="30" spans="1:10">
      <c r="A30" s="38" t="s">
        <v>51</v>
      </c>
      <c r="B30" s="42">
        <v>41</v>
      </c>
      <c r="C30" s="40">
        <v>3.15</v>
      </c>
      <c r="D30" s="42">
        <v>6</v>
      </c>
      <c r="E30" s="42">
        <v>0.3</v>
      </c>
      <c r="F30" s="42"/>
      <c r="G30" s="42">
        <v>0.9</v>
      </c>
      <c r="H30" s="54"/>
      <c r="I30" s="42">
        <v>52.38</v>
      </c>
      <c r="J30" s="41">
        <f t="shared" si="0"/>
        <v>103.72999999999999</v>
      </c>
    </row>
    <row r="31" spans="1:10">
      <c r="A31" s="38" t="s">
        <v>52</v>
      </c>
      <c r="B31" s="42">
        <v>36.799999999999997</v>
      </c>
      <c r="C31" s="40">
        <v>3.15</v>
      </c>
      <c r="D31" s="42"/>
      <c r="E31" s="42"/>
      <c r="F31" s="42"/>
      <c r="G31" s="42"/>
      <c r="H31" s="54">
        <v>0.28000000000000003</v>
      </c>
      <c r="I31" s="42">
        <v>46.96</v>
      </c>
      <c r="J31" s="41">
        <f t="shared" si="0"/>
        <v>87.19</v>
      </c>
    </row>
    <row r="32" spans="1:10">
      <c r="A32" s="43" t="s">
        <v>53</v>
      </c>
      <c r="B32" s="44">
        <f t="shared" ref="B32:I32" si="1">SUM(B9:B31)</f>
        <v>847.00000000000011</v>
      </c>
      <c r="C32" s="44">
        <f t="shared" si="1"/>
        <v>72.449999999999989</v>
      </c>
      <c r="D32" s="44">
        <f t="shared" si="1"/>
        <v>269.90000000000003</v>
      </c>
      <c r="E32" s="44">
        <f t="shared" si="1"/>
        <v>9.8800000000000008</v>
      </c>
      <c r="F32" s="44">
        <f t="shared" si="1"/>
        <v>9.3000000000000025</v>
      </c>
      <c r="G32" s="44">
        <f t="shared" si="1"/>
        <v>16.8</v>
      </c>
      <c r="H32" s="52">
        <f t="shared" si="1"/>
        <v>18.5</v>
      </c>
      <c r="I32" s="44">
        <f t="shared" si="1"/>
        <v>1081.6900000000003</v>
      </c>
      <c r="J32" s="44">
        <f>SUM(J9:J31)</f>
        <v>2325.5200000000004</v>
      </c>
    </row>
    <row r="33" spans="4:9">
      <c r="D33" s="29"/>
      <c r="E33" s="29"/>
      <c r="F33" s="29"/>
      <c r="G33" s="29"/>
      <c r="H33" s="29"/>
      <c r="I33" s="29"/>
    </row>
  </sheetData>
  <mergeCells count="4">
    <mergeCell ref="A5:J5"/>
    <mergeCell ref="A7:A8"/>
    <mergeCell ref="B7:J7"/>
    <mergeCell ref="F2:J2"/>
  </mergeCells>
  <pageMargins left="0.31496062992125984" right="0.31496062992125984" top="0.55118110236220474" bottom="0.55118110236220474" header="0.51181102362204722" footer="0.51181102362204722"/>
  <pageSetup paperSize="9" scale="74" firstPageNumber="0" orientation="landscape" horizontalDpi="300" verticalDpi="300" r:id="rId1"/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LibreOffice/6.3.0.4$Windows_x86 LibreOffice_project/057fc023c990d676a43019934386b85b21a9ee99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 </vt:lpstr>
      <vt:lpstr>прил1</vt:lpstr>
      <vt:lpstr>'прил '!Заголовки_для_печати</vt:lpstr>
      <vt:lpstr>'прил '!Область_печати</vt:lpstr>
      <vt:lpstr>прил1!Область_печати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raifo2</dc:creator>
  <dc:description/>
  <cp:lastModifiedBy>raifo2</cp:lastModifiedBy>
  <cp:revision>2</cp:revision>
  <cp:lastPrinted>2020-01-08T09:53:23Z</cp:lastPrinted>
  <dcterms:created xsi:type="dcterms:W3CDTF">2017-04-24T09:59:11Z</dcterms:created>
  <dcterms:modified xsi:type="dcterms:W3CDTF">2020-01-09T09:53:12Z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